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sana.sanchez\Documents\PDA valle central\2018\Karina\Mayo\MAyorista 10. Local 3068, Grupo\"/>
    </mc:Choice>
  </mc:AlternateContent>
  <xr:revisionPtr revIDLastSave="0" documentId="8_{260710A1-635A-46C7-B22C-2FC209E130C4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Encendido GE y carga comb" sheetId="1" r:id="rId1"/>
    <sheet name="Hoja1" sheetId="2" r:id="rId2"/>
  </sheets>
  <definedNames>
    <definedName name="_xlnm.Print_Area" localSheetId="0">'Encendido GE y carga comb'!$A$1:$L$25</definedName>
  </definedNames>
  <calcPr calcId="162913"/>
</workbook>
</file>

<file path=xl/calcChain.xml><?xml version="1.0" encoding="utf-8"?>
<calcChain xmlns="http://schemas.openxmlformats.org/spreadsheetml/2006/main">
  <c r="I14" i="1" l="1"/>
  <c r="H15" i="1" s="1"/>
  <c r="I15" i="1" s="1"/>
  <c r="H16" i="1" s="1"/>
  <c r="I16" i="1" s="1"/>
  <c r="H17" i="1" s="1"/>
  <c r="I17" i="1" s="1"/>
  <c r="H18" i="1" s="1"/>
  <c r="I18" i="1" s="1"/>
  <c r="H19" i="1" s="1"/>
  <c r="I19" i="1" s="1"/>
  <c r="H20" i="1" s="1"/>
  <c r="I20" i="1" s="1"/>
  <c r="H21" i="1" s="1"/>
  <c r="I21" i="1" s="1"/>
  <c r="H22" i="1" s="1"/>
  <c r="I22" i="1" s="1"/>
  <c r="H23" i="1" s="1"/>
  <c r="I23" i="1" s="1"/>
  <c r="H24" i="1" s="1"/>
  <c r="I24" i="1" s="1"/>
  <c r="H25" i="1" s="1"/>
  <c r="I25" i="1" s="1"/>
  <c r="J46" i="1" l="1"/>
</calcChain>
</file>

<file path=xl/sharedStrings.xml><?xml version="1.0" encoding="utf-8"?>
<sst xmlns="http://schemas.openxmlformats.org/spreadsheetml/2006/main" count="114" uniqueCount="48">
  <si>
    <t>DIC</t>
  </si>
  <si>
    <t>NOV</t>
  </si>
  <si>
    <t>OCT</t>
  </si>
  <si>
    <t>SEPT</t>
  </si>
  <si>
    <t>AGO</t>
  </si>
  <si>
    <t>JUL</t>
  </si>
  <si>
    <t>JUN</t>
  </si>
  <si>
    <t>Marca de Grupo Electrogeno</t>
  </si>
  <si>
    <t>Mes</t>
  </si>
  <si>
    <t>MAY</t>
  </si>
  <si>
    <t>ABR</t>
  </si>
  <si>
    <t>MAR</t>
  </si>
  <si>
    <t>FEB</t>
  </si>
  <si>
    <t>ENE</t>
  </si>
  <si>
    <t>ENCENDIDO DE GRUPO ELECTRÓGENO</t>
  </si>
  <si>
    <t xml:space="preserve">Gestión de Compra 
(N° Solped; Tarjeta) </t>
  </si>
  <si>
    <t xml:space="preserve">Cantidad
(Litros o m3) </t>
  </si>
  <si>
    <t>Fecha de Carga
(dd-mm-aa)</t>
  </si>
  <si>
    <t>Fecha de Compra
(dd-mm-aa)</t>
  </si>
  <si>
    <t>Tipo de Combustible
(petroleo o gas)</t>
  </si>
  <si>
    <t>Marca de Grupo Electrogeno / Horno</t>
  </si>
  <si>
    <t>Tipo de Equipo</t>
  </si>
  <si>
    <t>CARGA DE COMBUSTIBLE</t>
  </si>
  <si>
    <t>Numero de Local (Ceco)</t>
  </si>
  <si>
    <t>Modelo de Grupo Electrogeno</t>
  </si>
  <si>
    <t>N° de Serie de Grupo Electrogeno</t>
  </si>
  <si>
    <t>Tipo Fuente (Nueva o Existente)</t>
  </si>
  <si>
    <t>Período de Declaración</t>
  </si>
  <si>
    <t>Existente</t>
  </si>
  <si>
    <t>Potencia Nominal (kva)</t>
  </si>
  <si>
    <t>Marca/ Modelo/ N° Serie de Horómetro</t>
  </si>
  <si>
    <t>Registro Fotografico Inicio Período</t>
  </si>
  <si>
    <t>Registro Fotografico Término Período</t>
  </si>
  <si>
    <t>No se dispone de registro fotografico de horómetro</t>
  </si>
  <si>
    <t xml:space="preserve">N° de Registro de Grupo Electrógeno </t>
  </si>
  <si>
    <t>135 </t>
  </si>
  <si>
    <t>3068 - M10 RANCAGUA III</t>
  </si>
  <si>
    <t>EL007641-5</t>
  </si>
  <si>
    <t>CUMMINS</t>
  </si>
  <si>
    <t>C80 D5 4</t>
  </si>
  <si>
    <t>K10TD18166</t>
  </si>
  <si>
    <t>POWER COMMAND / HMI211</t>
  </si>
  <si>
    <t>Año 2017</t>
  </si>
  <si>
    <t>Lectura Inicial Período 2017</t>
  </si>
  <si>
    <t>Lectura Final Período 2017</t>
  </si>
  <si>
    <t>Horas de Funcionamiento (Período 2017)</t>
  </si>
  <si>
    <t>Total horas funcionamiento-Período 2017</t>
  </si>
  <si>
    <t>Fotografía tomada el mes de febrero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</si>
</sst>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Arial Narrow"/>
      <family val="2"/>
    </font>
    <font>
      <b/>
      <sz val="10"/>
      <color theme="0"/>
      <name val="Aharoni"/>
      <charset val="177"/>
    </font>
    <font>
      <sz val="10"/>
      <color theme="1"/>
      <name val="Aharoni"/>
      <charset val="177"/>
    </font>
    <font>
      <sz val="10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color theme="1"/>
      <name val="Calibri"/>
      <family val="2"/>
      <scheme val="minor"/>
    </font>
    <font>
      <b/>
      <sz val="1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4" fillId="3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5" fillId="0" borderId="2" xfId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4" fillId="3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8" fillId="3" borderId="0" xfId="1" applyFont="1" applyFill="1" applyBorder="1" applyAlignment="1">
      <alignment vertical="center" wrapText="1"/>
    </xf>
    <xf numFmtId="0" fontId="8" fillId="3" borderId="9" xfId="1" applyFont="1" applyFill="1" applyBorder="1" applyAlignment="1">
      <alignment vertical="center" wrapText="1"/>
    </xf>
    <xf numFmtId="0" fontId="2" fillId="4" borderId="13" xfId="0" applyFont="1" applyFill="1" applyBorder="1" applyAlignment="1">
      <alignment horizontal="center"/>
    </xf>
    <xf numFmtId="14" fontId="2" fillId="0" borderId="0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0" xfId="0" applyNumberFormat="1" applyFont="1"/>
    <xf numFmtId="0" fontId="9" fillId="4" borderId="0" xfId="0" applyFont="1" applyFill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14</xdr:row>
      <xdr:rowOff>333376</xdr:rowOff>
    </xdr:from>
    <xdr:to>
      <xdr:col>12</xdr:col>
      <xdr:colOff>0</xdr:colOff>
      <xdr:row>22</xdr:row>
      <xdr:rowOff>57151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06100" y="2343151"/>
          <a:ext cx="1295400" cy="3752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24"/>
  <sheetViews>
    <sheetView showGridLines="0" tabSelected="1" topLeftCell="A11" zoomScaleNormal="100" workbookViewId="0">
      <selection sqref="A1:B1"/>
    </sheetView>
  </sheetViews>
  <sheetFormatPr baseColWidth="10" defaultColWidth="0" defaultRowHeight="12.75" zeroHeight="1" x14ac:dyDescent="0.2"/>
  <cols>
    <col min="1" max="1" width="8.5703125" style="1" customWidth="1"/>
    <col min="2" max="2" width="10.85546875" style="1" customWidth="1"/>
    <col min="3" max="5" width="14.28515625" style="1" customWidth="1"/>
    <col min="6" max="6" width="15.42578125" style="1" customWidth="1"/>
    <col min="7" max="7" width="15.85546875" style="1" customWidth="1"/>
    <col min="8" max="8" width="15.42578125" style="1" customWidth="1"/>
    <col min="9" max="9" width="16.42578125" style="1" customWidth="1"/>
    <col min="10" max="10" width="13.85546875" style="1" customWidth="1"/>
    <col min="11" max="11" width="21.28515625" style="1" customWidth="1"/>
    <col min="12" max="12" width="19.42578125" style="1" customWidth="1"/>
    <col min="13" max="20" width="0" style="1" hidden="1" customWidth="1"/>
    <col min="21" max="16384" width="11.42578125" style="1" hidden="1"/>
  </cols>
  <sheetData>
    <row r="1" spans="1:19" s="26" customFormat="1" ht="23.25" customHeight="1" thickBot="1" x14ac:dyDescent="0.3">
      <c r="A1" s="37" t="s">
        <v>23</v>
      </c>
      <c r="B1" s="38"/>
      <c r="C1" s="39" t="s">
        <v>36</v>
      </c>
      <c r="D1" s="40"/>
      <c r="E1" s="37" t="s">
        <v>34</v>
      </c>
      <c r="F1" s="42"/>
      <c r="G1" s="41" t="s">
        <v>37</v>
      </c>
      <c r="H1" s="39"/>
      <c r="I1" s="37" t="s">
        <v>27</v>
      </c>
      <c r="J1" s="42"/>
      <c r="K1" s="41" t="s">
        <v>42</v>
      </c>
      <c r="L1" s="39"/>
      <c r="M1" s="25"/>
      <c r="N1" s="25"/>
      <c r="O1" s="25"/>
      <c r="P1" s="25"/>
      <c r="Q1" s="25"/>
      <c r="R1" s="25"/>
      <c r="S1" s="25"/>
    </row>
    <row r="2" spans="1:19" s="8" customFormat="1" ht="9.75" customHeight="1" x14ac:dyDescent="0.25">
      <c r="C2" s="15"/>
      <c r="D2" s="15"/>
      <c r="E2" s="15"/>
      <c r="F2" s="15"/>
      <c r="G2" s="15"/>
      <c r="H2" s="5"/>
    </row>
    <row r="3" spans="1:19" s="8" customFormat="1" ht="19.5" hidden="1" customHeight="1" thickBot="1" x14ac:dyDescent="0.3">
      <c r="A3" s="14" t="s">
        <v>22</v>
      </c>
      <c r="B3" s="14"/>
      <c r="C3" s="6"/>
      <c r="D3" s="6"/>
      <c r="E3" s="6"/>
      <c r="F3" s="6"/>
      <c r="G3" s="6"/>
      <c r="H3" s="5"/>
      <c r="I3" s="5"/>
      <c r="J3" s="5"/>
      <c r="K3" s="5"/>
      <c r="L3" s="5"/>
    </row>
    <row r="4" spans="1:19" s="8" customFormat="1" ht="33.75" hidden="1" customHeight="1" x14ac:dyDescent="0.25">
      <c r="A4" s="13" t="s">
        <v>21</v>
      </c>
      <c r="B4" s="13"/>
      <c r="C4" s="13" t="s">
        <v>20</v>
      </c>
      <c r="D4" s="13"/>
      <c r="E4" s="13"/>
      <c r="F4" s="13"/>
      <c r="G4" s="13"/>
      <c r="H4" s="13" t="s">
        <v>19</v>
      </c>
      <c r="I4" s="13" t="s">
        <v>18</v>
      </c>
      <c r="J4" s="13" t="s">
        <v>17</v>
      </c>
      <c r="K4" s="13" t="s">
        <v>16</v>
      </c>
      <c r="L4" s="13" t="s">
        <v>15</v>
      </c>
    </row>
    <row r="5" spans="1:19" s="8" customFormat="1" ht="15" hidden="1" customHeight="1" x14ac:dyDescent="0.25">
      <c r="A5" s="12"/>
      <c r="B5" s="12"/>
      <c r="C5" s="11"/>
      <c r="D5" s="11"/>
      <c r="E5" s="11"/>
      <c r="F5" s="11"/>
      <c r="G5" s="11"/>
      <c r="H5" s="10"/>
      <c r="I5" s="10"/>
      <c r="J5" s="10"/>
      <c r="K5" s="10"/>
      <c r="L5" s="10"/>
    </row>
    <row r="6" spans="1:19" s="8" customFormat="1" ht="15" hidden="1" customHeight="1" x14ac:dyDescent="0.25">
      <c r="A6" s="12"/>
      <c r="B6" s="12"/>
      <c r="C6" s="11"/>
      <c r="D6" s="11"/>
      <c r="E6" s="11"/>
      <c r="F6" s="11"/>
      <c r="G6" s="11"/>
      <c r="H6" s="10"/>
      <c r="I6" s="10"/>
      <c r="J6" s="10"/>
      <c r="K6" s="10"/>
      <c r="L6" s="10"/>
    </row>
    <row r="7" spans="1:19" s="8" customFormat="1" ht="15" hidden="1" customHeight="1" x14ac:dyDescent="0.25">
      <c r="A7" s="12"/>
      <c r="B7" s="12"/>
      <c r="C7" s="11"/>
      <c r="D7" s="11"/>
      <c r="E7" s="11"/>
      <c r="F7" s="11"/>
      <c r="G7" s="11"/>
      <c r="H7" s="10"/>
      <c r="I7" s="10"/>
      <c r="J7" s="10"/>
      <c r="K7" s="10"/>
      <c r="L7" s="10"/>
    </row>
    <row r="8" spans="1:19" s="8" customFormat="1" ht="15" hidden="1" customHeight="1" x14ac:dyDescent="0.25">
      <c r="A8" s="12"/>
      <c r="B8" s="12"/>
      <c r="C8" s="11"/>
      <c r="D8" s="11"/>
      <c r="E8" s="11"/>
      <c r="F8" s="11"/>
      <c r="G8" s="11"/>
      <c r="H8" s="10"/>
      <c r="I8" s="10"/>
      <c r="J8" s="10"/>
      <c r="K8" s="10"/>
      <c r="L8" s="10"/>
    </row>
    <row r="9" spans="1:19" s="8" customFormat="1" ht="15" hidden="1" customHeight="1" x14ac:dyDescent="0.25">
      <c r="A9" s="12"/>
      <c r="B9" s="12"/>
      <c r="C9" s="11"/>
      <c r="D9" s="11"/>
      <c r="E9" s="11"/>
      <c r="F9" s="11"/>
      <c r="G9" s="11"/>
      <c r="H9" s="10"/>
      <c r="I9" s="10"/>
      <c r="J9" s="10"/>
      <c r="K9" s="10"/>
      <c r="L9" s="10"/>
    </row>
    <row r="10" spans="1:19" s="8" customFormat="1" ht="15" hidden="1" customHeight="1" x14ac:dyDescent="0.25">
      <c r="A10" s="12"/>
      <c r="B10" s="12"/>
      <c r="C10" s="11"/>
      <c r="D10" s="11"/>
      <c r="E10" s="11"/>
      <c r="F10" s="11"/>
      <c r="G10" s="11"/>
      <c r="H10" s="10"/>
      <c r="I10" s="10"/>
      <c r="J10" s="10"/>
      <c r="K10" s="10"/>
      <c r="L10" s="10"/>
    </row>
    <row r="11" spans="1:19" s="8" customFormat="1" ht="12" customHeight="1" x14ac:dyDescent="0.25">
      <c r="A11" s="9"/>
      <c r="B11" s="9"/>
      <c r="C11" s="6"/>
      <c r="D11" s="6"/>
      <c r="E11" s="6"/>
      <c r="F11" s="6"/>
      <c r="G11" s="6"/>
      <c r="H11" s="5"/>
      <c r="I11" s="5"/>
      <c r="J11" s="5"/>
      <c r="K11" s="5"/>
      <c r="L11" s="5"/>
    </row>
    <row r="12" spans="1:19" s="4" customFormat="1" ht="19.5" customHeight="1" thickBot="1" x14ac:dyDescent="0.3">
      <c r="A12" s="7" t="s">
        <v>14</v>
      </c>
      <c r="B12" s="7"/>
      <c r="C12" s="6"/>
      <c r="D12" s="6"/>
      <c r="E12" s="6"/>
      <c r="F12" s="6"/>
      <c r="G12" s="6"/>
      <c r="H12" s="5"/>
      <c r="I12" s="5"/>
      <c r="J12" s="5"/>
      <c r="K12" s="5"/>
      <c r="L12" s="5"/>
    </row>
    <row r="13" spans="1:19" s="3" customFormat="1" ht="51" customHeight="1" thickBot="1" x14ac:dyDescent="0.25">
      <c r="A13" s="2" t="s">
        <v>8</v>
      </c>
      <c r="B13" s="13" t="s">
        <v>26</v>
      </c>
      <c r="C13" s="2" t="s">
        <v>7</v>
      </c>
      <c r="D13" s="2" t="s">
        <v>24</v>
      </c>
      <c r="E13" s="2" t="s">
        <v>25</v>
      </c>
      <c r="F13" s="2" t="s">
        <v>29</v>
      </c>
      <c r="G13" s="2" t="s">
        <v>30</v>
      </c>
      <c r="H13" s="2" t="s">
        <v>43</v>
      </c>
      <c r="I13" s="2" t="s">
        <v>44</v>
      </c>
      <c r="J13" s="2" t="s">
        <v>45</v>
      </c>
      <c r="K13" s="19" t="s">
        <v>31</v>
      </c>
      <c r="L13" s="21" t="s">
        <v>32</v>
      </c>
    </row>
    <row r="14" spans="1:19" s="17" customFormat="1" ht="42.75" customHeight="1" thickBot="1" x14ac:dyDescent="0.3">
      <c r="A14" s="16" t="s">
        <v>13</v>
      </c>
      <c r="B14" s="29" t="s">
        <v>28</v>
      </c>
      <c r="C14" s="29" t="s">
        <v>38</v>
      </c>
      <c r="D14" s="29" t="s">
        <v>39</v>
      </c>
      <c r="E14" s="29" t="s">
        <v>40</v>
      </c>
      <c r="F14" s="29" t="s">
        <v>35</v>
      </c>
      <c r="G14" s="18" t="s">
        <v>41</v>
      </c>
      <c r="H14" s="33">
        <v>27.9</v>
      </c>
      <c r="I14" s="34">
        <f>H14+J14</f>
        <v>28.06</v>
      </c>
      <c r="J14" s="29">
        <v>0.16</v>
      </c>
      <c r="K14" s="43" t="s">
        <v>33</v>
      </c>
      <c r="L14" s="46" t="s">
        <v>47</v>
      </c>
    </row>
    <row r="15" spans="1:19" s="17" customFormat="1" ht="42.75" customHeight="1" thickBot="1" x14ac:dyDescent="0.3">
      <c r="A15" s="16" t="s">
        <v>12</v>
      </c>
      <c r="B15" s="29" t="s">
        <v>28</v>
      </c>
      <c r="C15" s="29" t="s">
        <v>38</v>
      </c>
      <c r="D15" s="29" t="s">
        <v>39</v>
      </c>
      <c r="E15" s="29" t="s">
        <v>40</v>
      </c>
      <c r="F15" s="29" t="s">
        <v>35</v>
      </c>
      <c r="G15" s="18" t="s">
        <v>41</v>
      </c>
      <c r="H15" s="33">
        <f>I14</f>
        <v>28.06</v>
      </c>
      <c r="I15" s="34">
        <f t="shared" ref="I15:I25" si="0">H15+J15</f>
        <v>28.22</v>
      </c>
      <c r="J15" s="29">
        <v>0.16</v>
      </c>
      <c r="K15" s="44"/>
      <c r="L15" s="47"/>
    </row>
    <row r="16" spans="1:19" ht="40.5" customHeight="1" thickBot="1" x14ac:dyDescent="0.25">
      <c r="A16" s="16" t="s">
        <v>11</v>
      </c>
      <c r="B16" s="29" t="s">
        <v>28</v>
      </c>
      <c r="C16" s="29" t="s">
        <v>38</v>
      </c>
      <c r="D16" s="29" t="s">
        <v>39</v>
      </c>
      <c r="E16" s="29" t="s">
        <v>40</v>
      </c>
      <c r="F16" s="29" t="s">
        <v>35</v>
      </c>
      <c r="G16" s="18" t="s">
        <v>41</v>
      </c>
      <c r="H16" s="33">
        <f t="shared" ref="H16:H25" si="1">I15</f>
        <v>28.22</v>
      </c>
      <c r="I16" s="34">
        <f t="shared" si="0"/>
        <v>28.38</v>
      </c>
      <c r="J16" s="29">
        <v>0.16</v>
      </c>
      <c r="K16" s="44"/>
      <c r="L16" s="47"/>
    </row>
    <row r="17" spans="1:12" ht="39" thickBot="1" x14ac:dyDescent="0.25">
      <c r="A17" s="16" t="s">
        <v>10</v>
      </c>
      <c r="B17" s="29" t="s">
        <v>28</v>
      </c>
      <c r="C17" s="29" t="s">
        <v>38</v>
      </c>
      <c r="D17" s="29" t="s">
        <v>39</v>
      </c>
      <c r="E17" s="29" t="s">
        <v>40</v>
      </c>
      <c r="F17" s="29" t="s">
        <v>35</v>
      </c>
      <c r="G17" s="18" t="s">
        <v>41</v>
      </c>
      <c r="H17" s="33">
        <f t="shared" si="1"/>
        <v>28.38</v>
      </c>
      <c r="I17" s="34">
        <f t="shared" si="0"/>
        <v>28.84</v>
      </c>
      <c r="J17" s="30">
        <v>0.46</v>
      </c>
      <c r="K17" s="44"/>
      <c r="L17" s="47"/>
    </row>
    <row r="18" spans="1:12" ht="39" thickBot="1" x14ac:dyDescent="0.25">
      <c r="A18" s="16" t="s">
        <v>9</v>
      </c>
      <c r="B18" s="29" t="s">
        <v>28</v>
      </c>
      <c r="C18" s="29" t="s">
        <v>38</v>
      </c>
      <c r="D18" s="29" t="s">
        <v>39</v>
      </c>
      <c r="E18" s="29" t="s">
        <v>40</v>
      </c>
      <c r="F18" s="29" t="s">
        <v>35</v>
      </c>
      <c r="G18" s="18" t="s">
        <v>41</v>
      </c>
      <c r="H18" s="33">
        <f t="shared" si="1"/>
        <v>28.84</v>
      </c>
      <c r="I18" s="34">
        <f t="shared" si="0"/>
        <v>29.3</v>
      </c>
      <c r="J18" s="30">
        <v>0.46</v>
      </c>
      <c r="K18" s="44"/>
      <c r="L18" s="47"/>
    </row>
    <row r="19" spans="1:12" ht="39" thickBot="1" x14ac:dyDescent="0.25">
      <c r="A19" s="16" t="s">
        <v>6</v>
      </c>
      <c r="B19" s="29" t="s">
        <v>28</v>
      </c>
      <c r="C19" s="29" t="s">
        <v>38</v>
      </c>
      <c r="D19" s="29" t="s">
        <v>39</v>
      </c>
      <c r="E19" s="29" t="s">
        <v>40</v>
      </c>
      <c r="F19" s="29" t="s">
        <v>35</v>
      </c>
      <c r="G19" s="18" t="s">
        <v>41</v>
      </c>
      <c r="H19" s="33">
        <f t="shared" si="1"/>
        <v>29.3</v>
      </c>
      <c r="I19" s="34">
        <f t="shared" si="0"/>
        <v>29.76</v>
      </c>
      <c r="J19" s="30">
        <v>0.46</v>
      </c>
      <c r="K19" s="44"/>
      <c r="L19" s="47"/>
    </row>
    <row r="20" spans="1:12" ht="39" thickBot="1" x14ac:dyDescent="0.25">
      <c r="A20" s="16" t="s">
        <v>5</v>
      </c>
      <c r="B20" s="29" t="s">
        <v>28</v>
      </c>
      <c r="C20" s="29" t="s">
        <v>38</v>
      </c>
      <c r="D20" s="29" t="s">
        <v>39</v>
      </c>
      <c r="E20" s="29" t="s">
        <v>40</v>
      </c>
      <c r="F20" s="29" t="s">
        <v>35</v>
      </c>
      <c r="G20" s="18" t="s">
        <v>41</v>
      </c>
      <c r="H20" s="33">
        <f t="shared" si="1"/>
        <v>29.76</v>
      </c>
      <c r="I20" s="34">
        <f t="shared" si="0"/>
        <v>30.220000000000002</v>
      </c>
      <c r="J20" s="30">
        <v>0.46</v>
      </c>
      <c r="K20" s="44"/>
      <c r="L20" s="47"/>
    </row>
    <row r="21" spans="1:12" ht="39" thickBot="1" x14ac:dyDescent="0.25">
      <c r="A21" s="16" t="s">
        <v>4</v>
      </c>
      <c r="B21" s="29" t="s">
        <v>28</v>
      </c>
      <c r="C21" s="29" t="s">
        <v>38</v>
      </c>
      <c r="D21" s="29" t="s">
        <v>39</v>
      </c>
      <c r="E21" s="29" t="s">
        <v>40</v>
      </c>
      <c r="F21" s="29" t="s">
        <v>35</v>
      </c>
      <c r="G21" s="18" t="s">
        <v>41</v>
      </c>
      <c r="H21" s="33">
        <f t="shared" si="1"/>
        <v>30.220000000000002</v>
      </c>
      <c r="I21" s="34">
        <f t="shared" si="0"/>
        <v>30.680000000000003</v>
      </c>
      <c r="J21" s="30">
        <v>0.46</v>
      </c>
      <c r="K21" s="44"/>
      <c r="L21" s="47"/>
    </row>
    <row r="22" spans="1:12" ht="39" thickBot="1" x14ac:dyDescent="0.25">
      <c r="A22" s="16" t="s">
        <v>3</v>
      </c>
      <c r="B22" s="29" t="s">
        <v>28</v>
      </c>
      <c r="C22" s="29" t="s">
        <v>38</v>
      </c>
      <c r="D22" s="29" t="s">
        <v>39</v>
      </c>
      <c r="E22" s="29" t="s">
        <v>40</v>
      </c>
      <c r="F22" s="29" t="s">
        <v>35</v>
      </c>
      <c r="G22" s="18" t="s">
        <v>41</v>
      </c>
      <c r="H22" s="33">
        <f t="shared" si="1"/>
        <v>30.680000000000003</v>
      </c>
      <c r="I22" s="34">
        <f t="shared" si="0"/>
        <v>31.140000000000004</v>
      </c>
      <c r="J22" s="30">
        <v>0.46</v>
      </c>
      <c r="K22" s="44"/>
      <c r="L22" s="47"/>
    </row>
    <row r="23" spans="1:12" ht="39" thickBot="1" x14ac:dyDescent="0.25">
      <c r="A23" s="16" t="s">
        <v>2</v>
      </c>
      <c r="B23" s="29" t="s">
        <v>28</v>
      </c>
      <c r="C23" s="29" t="s">
        <v>38</v>
      </c>
      <c r="D23" s="29" t="s">
        <v>39</v>
      </c>
      <c r="E23" s="29" t="s">
        <v>40</v>
      </c>
      <c r="F23" s="29" t="s">
        <v>35</v>
      </c>
      <c r="G23" s="18" t="s">
        <v>41</v>
      </c>
      <c r="H23" s="33">
        <f t="shared" si="1"/>
        <v>31.140000000000004</v>
      </c>
      <c r="I23" s="34">
        <f t="shared" si="0"/>
        <v>31.300000000000004</v>
      </c>
      <c r="J23" s="30">
        <v>0.16</v>
      </c>
      <c r="K23" s="44"/>
      <c r="L23" s="47"/>
    </row>
    <row r="24" spans="1:12" ht="39" thickBot="1" x14ac:dyDescent="0.25">
      <c r="A24" s="16" t="s">
        <v>1</v>
      </c>
      <c r="B24" s="29" t="s">
        <v>28</v>
      </c>
      <c r="C24" s="29" t="s">
        <v>38</v>
      </c>
      <c r="D24" s="29" t="s">
        <v>39</v>
      </c>
      <c r="E24" s="29" t="s">
        <v>40</v>
      </c>
      <c r="F24" s="29" t="s">
        <v>35</v>
      </c>
      <c r="G24" s="18" t="s">
        <v>41</v>
      </c>
      <c r="H24" s="33">
        <f t="shared" si="1"/>
        <v>31.300000000000004</v>
      </c>
      <c r="I24" s="34">
        <f t="shared" si="0"/>
        <v>31.460000000000004</v>
      </c>
      <c r="J24" s="30">
        <v>0.16</v>
      </c>
      <c r="K24" s="44"/>
      <c r="L24" s="47"/>
    </row>
    <row r="25" spans="1:12" ht="39" thickBot="1" x14ac:dyDescent="0.25">
      <c r="A25" s="23" t="s">
        <v>0</v>
      </c>
      <c r="B25" s="31" t="s">
        <v>28</v>
      </c>
      <c r="C25" s="29" t="s">
        <v>38</v>
      </c>
      <c r="D25" s="29" t="s">
        <v>39</v>
      </c>
      <c r="E25" s="29" t="s">
        <v>40</v>
      </c>
      <c r="F25" s="29" t="s">
        <v>35</v>
      </c>
      <c r="G25" s="18" t="s">
        <v>41</v>
      </c>
      <c r="H25" s="33">
        <f t="shared" si="1"/>
        <v>31.460000000000004</v>
      </c>
      <c r="I25" s="34">
        <f t="shared" si="0"/>
        <v>31.620000000000005</v>
      </c>
      <c r="J25" s="32">
        <v>0.16</v>
      </c>
      <c r="K25" s="45"/>
      <c r="L25" s="48"/>
    </row>
    <row r="26" spans="1:12" ht="13.5" hidden="1" thickBot="1" x14ac:dyDescent="0.25">
      <c r="E26" s="29">
        <v>19307312567</v>
      </c>
      <c r="J26" s="22">
        <v>1</v>
      </c>
    </row>
    <row r="27" spans="1:12" ht="13.5" hidden="1" thickBot="1" x14ac:dyDescent="0.25">
      <c r="E27" s="29">
        <v>19307312567</v>
      </c>
      <c r="J27" s="20">
        <v>1</v>
      </c>
    </row>
    <row r="28" spans="1:12" ht="13.5" hidden="1" thickBot="1" x14ac:dyDescent="0.25">
      <c r="E28" s="29">
        <v>19307312567</v>
      </c>
      <c r="J28" s="20">
        <v>1</v>
      </c>
    </row>
    <row r="29" spans="1:12" ht="13.5" hidden="1" thickBot="1" x14ac:dyDescent="0.25">
      <c r="E29" s="29">
        <v>19307312567</v>
      </c>
      <c r="J29" s="20">
        <v>1</v>
      </c>
    </row>
    <row r="30" spans="1:12" ht="13.5" hidden="1" thickBot="1" x14ac:dyDescent="0.25">
      <c r="E30" s="29">
        <v>19307312567</v>
      </c>
      <c r="J30" s="20">
        <v>1</v>
      </c>
    </row>
    <row r="31" spans="1:12" ht="13.5" hidden="1" thickBot="1" x14ac:dyDescent="0.25">
      <c r="E31" s="29">
        <v>19307312567</v>
      </c>
      <c r="J31" s="20">
        <v>1</v>
      </c>
    </row>
    <row r="32" spans="1:12" ht="13.5" hidden="1" thickBot="1" x14ac:dyDescent="0.25">
      <c r="E32" s="29">
        <v>19307312567</v>
      </c>
      <c r="J32" s="20">
        <v>1</v>
      </c>
    </row>
    <row r="33" spans="5:11" ht="13.5" hidden="1" thickBot="1" x14ac:dyDescent="0.25">
      <c r="E33" s="29">
        <v>19307312567</v>
      </c>
      <c r="J33" s="20">
        <v>1</v>
      </c>
    </row>
    <row r="34" spans="5:11" ht="13.5" hidden="1" thickBot="1" x14ac:dyDescent="0.25">
      <c r="E34" s="29">
        <v>19307312567</v>
      </c>
      <c r="J34" s="20">
        <v>1</v>
      </c>
    </row>
    <row r="35" spans="5:11" ht="13.5" hidden="1" thickBot="1" x14ac:dyDescent="0.25">
      <c r="E35" s="29">
        <v>19307312567</v>
      </c>
      <c r="J35" s="20">
        <v>1</v>
      </c>
    </row>
    <row r="36" spans="5:11" ht="13.5" hidden="1" thickBot="1" x14ac:dyDescent="0.25">
      <c r="E36" s="29">
        <v>19307312567</v>
      </c>
      <c r="J36" s="20">
        <v>1</v>
      </c>
    </row>
    <row r="37" spans="5:11" ht="13.5" hidden="1" thickBot="1" x14ac:dyDescent="0.25">
      <c r="E37" s="29">
        <v>19307312567</v>
      </c>
      <c r="J37" s="20">
        <v>1</v>
      </c>
    </row>
    <row r="38" spans="5:11" ht="13.5" hidden="1" thickBot="1" x14ac:dyDescent="0.25">
      <c r="E38" s="29">
        <v>19307312567</v>
      </c>
      <c r="J38" s="20">
        <v>1</v>
      </c>
    </row>
    <row r="39" spans="5:11" ht="13.5" hidden="1" thickBot="1" x14ac:dyDescent="0.25">
      <c r="E39" s="29">
        <v>19307312567</v>
      </c>
      <c r="J39" s="20">
        <v>1</v>
      </c>
    </row>
    <row r="40" spans="5:11" ht="13.5" hidden="1" thickBot="1" x14ac:dyDescent="0.25">
      <c r="E40" s="29">
        <v>19307312567</v>
      </c>
      <c r="J40" s="20">
        <v>1</v>
      </c>
    </row>
    <row r="41" spans="5:11" ht="13.5" hidden="1" thickBot="1" x14ac:dyDescent="0.25">
      <c r="E41" s="29">
        <v>19307312567</v>
      </c>
      <c r="J41" s="20">
        <v>1</v>
      </c>
    </row>
    <row r="42" spans="5:11" ht="13.5" hidden="1" thickBot="1" x14ac:dyDescent="0.25">
      <c r="E42" s="29">
        <v>19307312567</v>
      </c>
      <c r="J42" s="20">
        <v>1</v>
      </c>
    </row>
    <row r="43" spans="5:11" ht="13.5" hidden="1" thickBot="1" x14ac:dyDescent="0.25">
      <c r="E43" s="29">
        <v>19307312567</v>
      </c>
      <c r="J43" s="20">
        <v>1</v>
      </c>
    </row>
    <row r="44" spans="5:11" ht="13.5" hidden="1" thickBot="1" x14ac:dyDescent="0.25">
      <c r="E44" s="29">
        <v>19307312567</v>
      </c>
      <c r="J44" s="20">
        <v>1</v>
      </c>
    </row>
    <row r="45" spans="5:11" ht="13.5" hidden="1" thickBot="1" x14ac:dyDescent="0.25">
      <c r="E45" s="29">
        <v>19307312567</v>
      </c>
      <c r="J45" s="24">
        <v>1</v>
      </c>
    </row>
    <row r="46" spans="5:11" ht="18.75" customHeight="1" thickBot="1" x14ac:dyDescent="0.25">
      <c r="E46" s="28"/>
      <c r="G46" s="49" t="s">
        <v>46</v>
      </c>
      <c r="H46" s="50"/>
      <c r="I46" s="51"/>
      <c r="J46" s="27">
        <f>SUM(J14:J25)</f>
        <v>3.72</v>
      </c>
    </row>
    <row r="47" spans="5:11" x14ac:dyDescent="0.2">
      <c r="H47" s="36"/>
      <c r="I47" s="36"/>
      <c r="J47" s="36"/>
      <c r="K47" s="36"/>
    </row>
    <row r="48" spans="5:11" x14ac:dyDescent="0.2">
      <c r="H48" s="36"/>
      <c r="I48" s="36"/>
      <c r="J48" s="36"/>
      <c r="K48" s="36"/>
    </row>
    <row r="49" spans="9:9" x14ac:dyDescent="0.2"/>
    <row r="50" spans="9:9" x14ac:dyDescent="0.2">
      <c r="I50" s="35"/>
    </row>
    <row r="51" spans="9:9" x14ac:dyDescent="0.2"/>
    <row r="52" spans="9:9" x14ac:dyDescent="0.2"/>
    <row r="53" spans="9:9" x14ac:dyDescent="0.2"/>
    <row r="54" spans="9:9" x14ac:dyDescent="0.2"/>
    <row r="55" spans="9:9" x14ac:dyDescent="0.2"/>
    <row r="56" spans="9:9" x14ac:dyDescent="0.2"/>
    <row r="57" spans="9:9" x14ac:dyDescent="0.2"/>
    <row r="58" spans="9:9" x14ac:dyDescent="0.2"/>
    <row r="59" spans="9:9" x14ac:dyDescent="0.2"/>
    <row r="60" spans="9:9" x14ac:dyDescent="0.2"/>
    <row r="61" spans="9:9" x14ac:dyDescent="0.2"/>
    <row r="62" spans="9:9" x14ac:dyDescent="0.2"/>
    <row r="63" spans="9:9" x14ac:dyDescent="0.2"/>
    <row r="64" spans="9:9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  <row r="96" x14ac:dyDescent="0.2"/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</sheetData>
  <mergeCells count="10">
    <mergeCell ref="H47:K48"/>
    <mergeCell ref="A1:B1"/>
    <mergeCell ref="C1:D1"/>
    <mergeCell ref="K1:L1"/>
    <mergeCell ref="I1:J1"/>
    <mergeCell ref="E1:F1"/>
    <mergeCell ref="G1:H1"/>
    <mergeCell ref="K14:K25"/>
    <mergeCell ref="L14:L25"/>
    <mergeCell ref="G46:I46"/>
  </mergeCells>
  <dataValidations count="1">
    <dataValidation type="list" allowBlank="1" showInputMessage="1" showErrorMessage="1" sqref="H4" xr:uid="{00000000-0002-0000-0000-000000000000}">
      <formula1>$P$4:$P$5</formula1>
    </dataValidation>
  </dataValidations>
  <pageMargins left="0.25" right="0.25" top="0.75" bottom="0.75" header="0.3" footer="0.3"/>
  <pageSetup scale="84" fitToHeight="0" orientation="portrait" verticalDpi="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17" sqref="B17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Encendido GE y carga comb</vt:lpstr>
      <vt:lpstr>Hoja1</vt:lpstr>
      <vt:lpstr>'Encendido GE y carga comb'!Área_de_impresión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Priscila Corral Abarca</dc:creator>
  <cp:lastModifiedBy>Susana Sánchez Valenzuela</cp:lastModifiedBy>
  <cp:lastPrinted>2017-01-16T16:02:20Z</cp:lastPrinted>
  <dcterms:created xsi:type="dcterms:W3CDTF">2017-01-16T15:54:40Z</dcterms:created>
  <dcterms:modified xsi:type="dcterms:W3CDTF">2018-09-25T15:12:49Z</dcterms:modified>
</cp:coreProperties>
</file>